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curement\Contract &amp; Solicitation Files\022_Bid and RFP Documents\022_0021\Solicitation\Evaluation\Proposals\Buddi US\Category 1_Buddi\"/>
    </mc:Choice>
  </mc:AlternateContent>
  <bookViews>
    <workbookView xWindow="0" yWindow="0" windowWidth="19200" windowHeight="7050" firstSheet="3" activeTab="2"/>
  </bookViews>
  <sheets>
    <sheet name="1-500 Wearers" sheetId="9" r:id="rId1"/>
    <sheet name="501-1000 Wearers" sheetId="5" r:id="rId2"/>
    <sheet name="1001-5000 Wearers" sheetId="8" r:id="rId3"/>
    <sheet name="Sheet1" sheetId="10" r:id="rId4"/>
  </sheets>
  <definedNames>
    <definedName name="Tabla_asignación">#REF!</definedName>
    <definedName name="Tabla_Recursos">#REF!</definedName>
    <definedName name="Tabla_Tarea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9" l="1"/>
  <c r="E19" i="9"/>
  <c r="E20" i="9"/>
  <c r="D2" i="5"/>
  <c r="C2" i="9"/>
  <c r="D4" i="9"/>
  <c r="E4" i="9"/>
  <c r="D5" i="9"/>
  <c r="E5" i="9"/>
  <c r="D13" i="9"/>
  <c r="E13" i="9"/>
  <c r="E4" i="5"/>
  <c r="E4" i="8"/>
  <c r="D2" i="8"/>
  <c r="D6" i="8"/>
  <c r="E6" i="8"/>
  <c r="D11" i="8"/>
  <c r="E11" i="8"/>
  <c r="D31" i="8"/>
  <c r="E31" i="8"/>
  <c r="D5" i="8"/>
  <c r="E5" i="8"/>
  <c r="D6" i="5"/>
  <c r="E6" i="5"/>
  <c r="D5" i="5"/>
  <c r="E5" i="5"/>
  <c r="D13" i="5"/>
  <c r="E13" i="5"/>
  <c r="D15" i="9"/>
  <c r="E15" i="9"/>
  <c r="D27" i="9"/>
  <c r="D14" i="9"/>
  <c r="E14" i="9"/>
  <c r="D6" i="9"/>
  <c r="E6" i="9"/>
  <c r="D14" i="5"/>
  <c r="E14" i="5"/>
  <c r="D16" i="5"/>
  <c r="E16" i="5"/>
  <c r="E19" i="5"/>
  <c r="E18" i="5"/>
  <c r="D8" i="8"/>
  <c r="D13" i="8"/>
  <c r="E13" i="8"/>
  <c r="D10" i="8"/>
  <c r="E10" i="8"/>
  <c r="D30" i="8"/>
  <c r="E30" i="8"/>
  <c r="D8" i="5"/>
  <c r="D10" i="5"/>
  <c r="E10" i="5"/>
  <c r="D30" i="5"/>
  <c r="E30" i="5"/>
  <c r="D15" i="5"/>
  <c r="E15" i="5"/>
  <c r="D11" i="5"/>
  <c r="E11" i="5"/>
  <c r="D31" i="5"/>
  <c r="E31" i="5"/>
  <c r="D17" i="5"/>
  <c r="E17" i="5"/>
  <c r="D23" i="5"/>
  <c r="E23" i="5"/>
  <c r="D25" i="5"/>
  <c r="E25" i="5"/>
  <c r="D28" i="5"/>
  <c r="E28" i="5"/>
  <c r="D39" i="5"/>
  <c r="D9" i="9"/>
  <c r="E9" i="9"/>
  <c r="D8" i="9"/>
  <c r="E8" i="9"/>
  <c r="E27" i="9"/>
  <c r="D38" i="9"/>
  <c r="E38" i="9"/>
  <c r="D16" i="9"/>
  <c r="E16" i="9"/>
  <c r="D17" i="9"/>
  <c r="E17" i="9"/>
  <c r="E19" i="8"/>
  <c r="D18" i="8"/>
  <c r="E18" i="8"/>
  <c r="D9" i="8"/>
  <c r="E9" i="8"/>
  <c r="E8" i="8"/>
  <c r="D27" i="8"/>
  <c r="E27" i="8"/>
  <c r="D38" i="8"/>
  <c r="E38" i="8"/>
  <c r="D15" i="8"/>
  <c r="E15" i="8"/>
  <c r="D14" i="8"/>
  <c r="E14" i="8"/>
  <c r="D9" i="5"/>
  <c r="E9" i="5"/>
  <c r="E8" i="5"/>
  <c r="D27" i="5"/>
  <c r="E27" i="5"/>
  <c r="D38" i="5"/>
  <c r="E38" i="5"/>
  <c r="D22" i="5"/>
  <c r="E22" i="5"/>
  <c r="D37" i="5"/>
  <c r="E37" i="5"/>
  <c r="D20" i="5"/>
  <c r="E20" i="5"/>
  <c r="D21" i="5"/>
  <c r="E21" i="5"/>
  <c r="D33" i="5"/>
  <c r="E33" i="5"/>
  <c r="D24" i="5"/>
  <c r="E24" i="5"/>
  <c r="D35" i="5"/>
  <c r="E35" i="5"/>
  <c r="E39" i="5"/>
  <c r="D41" i="5"/>
  <c r="D36" i="5"/>
  <c r="E36" i="5"/>
  <c r="D11" i="9"/>
  <c r="E11" i="9"/>
  <c r="D31" i="9"/>
  <c r="E31" i="9"/>
  <c r="D10" i="9"/>
  <c r="E10" i="9"/>
  <c r="D30" i="9"/>
  <c r="E30" i="9"/>
  <c r="D20" i="9"/>
  <c r="D21" i="9"/>
  <c r="E21" i="9"/>
  <c r="D23" i="9"/>
  <c r="E23" i="9"/>
  <c r="D33" i="9"/>
  <c r="D22" i="9"/>
  <c r="E22" i="9"/>
  <c r="D16" i="8"/>
  <c r="E16" i="8"/>
  <c r="D17" i="8"/>
  <c r="E17" i="8"/>
  <c r="D34" i="5"/>
  <c r="E34" i="5"/>
  <c r="D43" i="5"/>
  <c r="E43" i="5"/>
  <c r="E41" i="5"/>
  <c r="E2" i="5"/>
  <c r="C2" i="5"/>
  <c r="D25" i="9"/>
  <c r="E25" i="9"/>
  <c r="D24" i="9"/>
  <c r="E24" i="9"/>
  <c r="D34" i="9"/>
  <c r="E20" i="8"/>
  <c r="D21" i="8"/>
  <c r="E21" i="8"/>
  <c r="D23" i="8"/>
  <c r="E23" i="8"/>
  <c r="D22" i="8"/>
  <c r="E22" i="8"/>
  <c r="E34" i="9"/>
  <c r="D35" i="9"/>
  <c r="E35" i="9"/>
  <c r="D37" i="9"/>
  <c r="E37" i="9"/>
  <c r="E33" i="9"/>
  <c r="D28" i="9"/>
  <c r="E28" i="9"/>
  <c r="D39" i="9"/>
  <c r="D24" i="8"/>
  <c r="E24" i="8"/>
  <c r="D25" i="8"/>
  <c r="E25" i="8"/>
  <c r="D36" i="9"/>
  <c r="E36" i="9"/>
  <c r="E39" i="9"/>
  <c r="D35" i="8"/>
  <c r="E35" i="8"/>
  <c r="D34" i="8"/>
  <c r="E34" i="8"/>
  <c r="D37" i="8"/>
  <c r="E37" i="8"/>
  <c r="D33" i="8"/>
  <c r="E33" i="8"/>
  <c r="D28" i="8"/>
  <c r="E28" i="8"/>
  <c r="D39" i="8"/>
  <c r="D41" i="9"/>
  <c r="D43" i="9"/>
  <c r="D36" i="8"/>
  <c r="E36" i="8"/>
  <c r="E39" i="8"/>
  <c r="D41" i="8"/>
  <c r="E41" i="9"/>
  <c r="C43" i="9"/>
  <c r="E43" i="9"/>
  <c r="E2" i="8"/>
  <c r="C2" i="8"/>
  <c r="E41" i="8"/>
  <c r="D43" i="8"/>
  <c r="E43" i="8"/>
</calcChain>
</file>

<file path=xl/sharedStrings.xml><?xml version="1.0" encoding="utf-8"?>
<sst xmlns="http://schemas.openxmlformats.org/spreadsheetml/2006/main" count="267" uniqueCount="76">
  <si>
    <t>ID Name</t>
  </si>
  <si>
    <t>Task Name</t>
  </si>
  <si>
    <t>Duration/Days</t>
  </si>
  <si>
    <t>Start</t>
  </si>
  <si>
    <t>Finish</t>
  </si>
  <si>
    <t>Preceeding Task</t>
  </si>
  <si>
    <t>Resource Names</t>
  </si>
  <si>
    <t>ELECTRONIC MONITORING PROJECT UNTIL 1000 Smart Tags</t>
  </si>
  <si>
    <t xml:space="preserve">   Preliminaries</t>
  </si>
  <si>
    <t xml:space="preserve">      Contract signing</t>
  </si>
  <si>
    <t>Buddi;Customer</t>
  </si>
  <si>
    <t xml:space="preserve">      Constitution of policies</t>
  </si>
  <si>
    <t>Buddi</t>
  </si>
  <si>
    <t xml:space="preserve">      Signing of the act of initiation of the project</t>
  </si>
  <si>
    <t xml:space="preserve">   Purchase orders</t>
  </si>
  <si>
    <t xml:space="preserve">      Datacenter Principal provisioning</t>
  </si>
  <si>
    <t xml:space="preserve">      Datacenter Secondary provisioning </t>
  </si>
  <si>
    <t xml:space="preserve">      GPS device assembly including set up</t>
  </si>
  <si>
    <t xml:space="preserve">      IT tools for project personnel (laptops, cellphones or tablets)</t>
  </si>
  <si>
    <t xml:space="preserve">   Detailed work plan</t>
  </si>
  <si>
    <t xml:space="preserve">      Pre-Implementation meetings</t>
  </si>
  <si>
    <t xml:space="preserve">      Plan execution (Who/What/Where/When/How)</t>
  </si>
  <si>
    <t xml:space="preserve">      Define software configuration and report with authorities.</t>
  </si>
  <si>
    <t xml:space="preserve">      Define amount of units (clients) to swap and new installations</t>
  </si>
  <si>
    <t xml:space="preserve">      Confirm/adjust amount of GPS units to assembly, configure and ship</t>
  </si>
  <si>
    <t xml:space="preserve">     Development of Configurations</t>
  </si>
  <si>
    <t xml:space="preserve">     Training/User testing of Configured software.  </t>
  </si>
  <si>
    <t>Buddi,Customer</t>
  </si>
  <si>
    <t xml:space="preserve">      Operations Accountability Matrix</t>
  </si>
  <si>
    <t xml:space="preserve">      Preparation of transition protocol (new installations or changes in technology)</t>
  </si>
  <si>
    <t xml:space="preserve">      Develop field service manuals (installation, uninstallation and maintenance), based on the requirements defined in previous activities.</t>
  </si>
  <si>
    <t xml:space="preserve">      Develop operational manuals for service monitoring and alarm escalation, based on requirements defined in previous activities.</t>
  </si>
  <si>
    <t xml:space="preserve">      Approval of operations manuals</t>
  </si>
  <si>
    <t>Customer</t>
  </si>
  <si>
    <t xml:space="preserve">      Develop training of final Users program and manuals based on protocols approved</t>
  </si>
  <si>
    <t xml:space="preserve">   Data Center, Monitoring center and field services set up</t>
  </si>
  <si>
    <t xml:space="preserve">      Setup and commissioning of monitoring software as per previous approval</t>
  </si>
  <si>
    <t xml:space="preserve">      Train monitoring center personnel based on approved protocols</t>
  </si>
  <si>
    <t xml:space="preserve">   Reception and distribution of equipment based on identified workload</t>
  </si>
  <si>
    <t xml:space="preserve">      GPS devices</t>
  </si>
  <si>
    <t xml:space="preserve">      IT tools</t>
  </si>
  <si>
    <t xml:space="preserve">   Initial provisioning and testing (first units to callibrate processes)</t>
  </si>
  <si>
    <t xml:space="preserve">      Update operation manuals</t>
  </si>
  <si>
    <t xml:space="preserve">      Approval of updated operations manuals</t>
  </si>
  <si>
    <t xml:space="preserve">       Reinforce training for monitoring center and field personnel</t>
  </si>
  <si>
    <t xml:space="preserve">      Distribution of county usernames</t>
  </si>
  <si>
    <t xml:space="preserve">      Acceptance Tests Of Devices, Monitoring Center and Inventory</t>
  </si>
  <si>
    <t xml:space="preserve">      Approval for the first installation</t>
  </si>
  <si>
    <t xml:space="preserve">   Start of Installing of Devices</t>
  </si>
  <si>
    <t xml:space="preserve">      Go Live (2) Weeks</t>
  </si>
  <si>
    <t xml:space="preserve">   Start of Monitoring Devices</t>
  </si>
  <si>
    <t xml:space="preserve">      Device monitoring</t>
  </si>
  <si>
    <t xml:space="preserve">   End Of implementation project - begins project execution</t>
  </si>
  <si>
    <t xml:space="preserve">      Datacenter Secondary provisioning</t>
  </si>
  <si>
    <t xml:space="preserve">      Kickoff meetings</t>
  </si>
  <si>
    <t xml:space="preserve">      Plan execution</t>
  </si>
  <si>
    <t>Responsible Party</t>
  </si>
  <si>
    <t>ELECTRONIC MONITORING PROJECT UNTIL 5000 Smart Tags</t>
  </si>
  <si>
    <t>Demographin Informaiton Needed for Successful Transition</t>
  </si>
  <si>
    <t xml:space="preserve">Customer User Profile Information  Needed </t>
  </si>
  <si>
    <t>Wearer Name (Required)</t>
  </si>
  <si>
    <t>Full Name</t>
  </si>
  <si>
    <t>Wearer ID– if applicable</t>
  </si>
  <si>
    <t>Email</t>
  </si>
  <si>
    <t>Date of Birth - optional</t>
  </si>
  <si>
    <t>Cell Phone - Mandatory for SMS Notificaitons and Mobile App Access</t>
  </si>
  <si>
    <t>General Demographic Data (size, weight, hair/eye color) - optional</t>
  </si>
  <si>
    <t>Permission Level Access (i.e. Standard/Manager/Administrative)</t>
  </si>
  <si>
    <t>Home Address (Required)</t>
  </si>
  <si>
    <t>Wearer Group Access</t>
  </si>
  <si>
    <t>Work Address or any other address necessary can be optional</t>
  </si>
  <si>
    <t>Offender Picture - optional</t>
  </si>
  <si>
    <t>Zones needed for restrictions – as applicable</t>
  </si>
  <si>
    <t>Curfew schedules – as applicable</t>
  </si>
  <si>
    <t>Risk Level</t>
  </si>
  <si>
    <t>Supervising officer of the wearer – mandatory for closed loop alert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</si>
</sst>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36363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3" borderId="1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vertical="center" wrapText="1"/>
    </xf>
    <xf numFmtId="1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14" fontId="1" fillId="5" borderId="3" xfId="0" applyNumberFormat="1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wrapText="1"/>
    </xf>
    <xf numFmtId="14" fontId="1" fillId="6" borderId="3" xfId="0" applyNumberFormat="1" applyFont="1" applyFill="1" applyBorder="1" applyAlignment="1">
      <alignment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="80" zoomScaleNormal="80" workbookViewId="0">
      <selection activeCell="H18" sqref="H18"/>
    </sheetView>
  </sheetViews>
  <sheetFormatPr defaultColWidth="14.54296875" defaultRowHeight="14.5" x14ac:dyDescent="0.35"/>
  <cols>
    <col min="1" max="1" width="9.7265625" style="7" customWidth="1"/>
    <col min="2" max="2" width="126.7265625" bestFit="1" customWidth="1"/>
    <col min="3" max="3" width="15.26953125" style="7" customWidth="1"/>
    <col min="4" max="4" width="15.26953125" style="3" customWidth="1"/>
    <col min="5" max="5" width="17" style="3" customWidth="1"/>
    <col min="6" max="6" width="14.54296875" style="7"/>
    <col min="7" max="7" width="18.81640625" customWidth="1"/>
    <col min="8" max="8" width="116" bestFit="1" customWidth="1"/>
  </cols>
  <sheetData>
    <row r="1" spans="1:7" ht="31" x14ac:dyDescent="0.35">
      <c r="A1" s="4" t="s">
        <v>0</v>
      </c>
      <c r="B1" s="10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</row>
    <row r="2" spans="1:7" ht="15.5" x14ac:dyDescent="0.35">
      <c r="B2" s="12" t="s">
        <v>7</v>
      </c>
      <c r="C2" s="13">
        <f>_xlfn.DAYS(E2,D2)</f>
        <v>15</v>
      </c>
      <c r="D2" s="14">
        <v>45060</v>
      </c>
      <c r="E2" s="14">
        <v>45075</v>
      </c>
      <c r="F2" s="15"/>
      <c r="G2" s="16"/>
    </row>
    <row r="3" spans="1:7" x14ac:dyDescent="0.35">
      <c r="B3" s="27" t="s">
        <v>8</v>
      </c>
      <c r="C3" s="28"/>
      <c r="D3" s="28"/>
      <c r="E3" s="28"/>
      <c r="F3" s="28"/>
      <c r="G3" s="29"/>
    </row>
    <row r="4" spans="1:7" x14ac:dyDescent="0.35">
      <c r="A4" s="7">
        <v>1</v>
      </c>
      <c r="B4" s="11" t="s">
        <v>9</v>
      </c>
      <c r="C4" s="9">
        <v>1</v>
      </c>
      <c r="D4" s="2">
        <f>D2</f>
        <v>45060</v>
      </c>
      <c r="E4" s="2">
        <f>+D4+C4</f>
        <v>45061</v>
      </c>
      <c r="F4" s="8"/>
      <c r="G4" s="1" t="s">
        <v>10</v>
      </c>
    </row>
    <row r="5" spans="1:7" x14ac:dyDescent="0.35">
      <c r="A5" s="7">
        <v>2</v>
      </c>
      <c r="B5" s="11" t="s">
        <v>11</v>
      </c>
      <c r="C5" s="9">
        <v>1</v>
      </c>
      <c r="D5" s="2">
        <f>E4</f>
        <v>45061</v>
      </c>
      <c r="E5" s="2">
        <f>+D5+C5</f>
        <v>45062</v>
      </c>
      <c r="F5" s="9">
        <v>1</v>
      </c>
      <c r="G5" s="1" t="s">
        <v>12</v>
      </c>
    </row>
    <row r="6" spans="1:7" x14ac:dyDescent="0.35">
      <c r="A6" s="7">
        <v>3</v>
      </c>
      <c r="B6" s="11" t="s">
        <v>13</v>
      </c>
      <c r="C6" s="9">
        <v>1</v>
      </c>
      <c r="D6" s="2">
        <f>E5</f>
        <v>45062</v>
      </c>
      <c r="E6" s="2">
        <f>+D6+C6</f>
        <v>45063</v>
      </c>
      <c r="F6" s="9">
        <v>2</v>
      </c>
      <c r="G6" s="1" t="s">
        <v>10</v>
      </c>
    </row>
    <row r="7" spans="1:7" x14ac:dyDescent="0.35">
      <c r="B7" s="27" t="s">
        <v>14</v>
      </c>
      <c r="C7" s="28"/>
      <c r="D7" s="28"/>
      <c r="E7" s="28"/>
      <c r="F7" s="28"/>
      <c r="G7" s="29"/>
    </row>
    <row r="8" spans="1:7" x14ac:dyDescent="0.35">
      <c r="A8" s="7">
        <v>4</v>
      </c>
      <c r="B8" s="11" t="s">
        <v>15</v>
      </c>
      <c r="C8" s="9">
        <v>1</v>
      </c>
      <c r="D8" s="2">
        <f>+E6</f>
        <v>45063</v>
      </c>
      <c r="E8" s="2">
        <f>+D8+C8</f>
        <v>45064</v>
      </c>
      <c r="F8" s="9">
        <v>3</v>
      </c>
      <c r="G8" s="1" t="s">
        <v>12</v>
      </c>
    </row>
    <row r="9" spans="1:7" x14ac:dyDescent="0.35">
      <c r="A9" s="7">
        <v>5</v>
      </c>
      <c r="B9" s="11" t="s">
        <v>16</v>
      </c>
      <c r="C9" s="9">
        <v>1</v>
      </c>
      <c r="D9" s="2">
        <f>+E6</f>
        <v>45063</v>
      </c>
      <c r="E9" s="2">
        <f t="shared" ref="E9:E43" si="0">+D9+C9</f>
        <v>45064</v>
      </c>
      <c r="F9" s="9">
        <v>3</v>
      </c>
      <c r="G9" s="1" t="s">
        <v>12</v>
      </c>
    </row>
    <row r="10" spans="1:7" x14ac:dyDescent="0.35">
      <c r="A10" s="7">
        <v>6</v>
      </c>
      <c r="B10" s="11" t="s">
        <v>17</v>
      </c>
      <c r="C10" s="9">
        <v>3</v>
      </c>
      <c r="D10" s="2">
        <f>E8</f>
        <v>45064</v>
      </c>
      <c r="E10" s="2">
        <f>+D10+C10</f>
        <v>45067</v>
      </c>
      <c r="F10" s="9">
        <v>4</v>
      </c>
      <c r="G10" s="1" t="s">
        <v>12</v>
      </c>
    </row>
    <row r="11" spans="1:7" x14ac:dyDescent="0.35">
      <c r="A11" s="7">
        <v>7</v>
      </c>
      <c r="B11" s="11" t="s">
        <v>18</v>
      </c>
      <c r="C11" s="9">
        <v>3</v>
      </c>
      <c r="D11" s="2">
        <f>E8</f>
        <v>45064</v>
      </c>
      <c r="E11" s="2">
        <f t="shared" si="0"/>
        <v>45067</v>
      </c>
      <c r="F11" s="9">
        <v>3</v>
      </c>
      <c r="G11" s="1" t="s">
        <v>12</v>
      </c>
    </row>
    <row r="12" spans="1:7" x14ac:dyDescent="0.35">
      <c r="B12" s="27" t="s">
        <v>19</v>
      </c>
      <c r="C12" s="28"/>
      <c r="D12" s="28"/>
      <c r="E12" s="28"/>
      <c r="F12" s="28"/>
      <c r="G12" s="29"/>
    </row>
    <row r="13" spans="1:7" x14ac:dyDescent="0.35">
      <c r="A13" s="7">
        <v>8</v>
      </c>
      <c r="B13" s="11" t="s">
        <v>20</v>
      </c>
      <c r="C13" s="9">
        <v>2</v>
      </c>
      <c r="D13" s="2">
        <f>E5</f>
        <v>45062</v>
      </c>
      <c r="E13" s="2">
        <f t="shared" si="0"/>
        <v>45064</v>
      </c>
      <c r="F13" s="9">
        <v>2</v>
      </c>
      <c r="G13" s="1" t="s">
        <v>10</v>
      </c>
    </row>
    <row r="14" spans="1:7" x14ac:dyDescent="0.35">
      <c r="A14" s="7">
        <v>9</v>
      </c>
      <c r="B14" s="11" t="s">
        <v>21</v>
      </c>
      <c r="C14" s="9">
        <v>1</v>
      </c>
      <c r="D14" s="2">
        <f>+E13</f>
        <v>45064</v>
      </c>
      <c r="E14" s="2">
        <f t="shared" si="0"/>
        <v>45065</v>
      </c>
      <c r="F14" s="9">
        <v>8</v>
      </c>
      <c r="G14" s="1" t="s">
        <v>10</v>
      </c>
    </row>
    <row r="15" spans="1:7" x14ac:dyDescent="0.35">
      <c r="A15" s="7">
        <v>10</v>
      </c>
      <c r="B15" s="11" t="s">
        <v>22</v>
      </c>
      <c r="C15" s="9">
        <v>1</v>
      </c>
      <c r="D15" s="2">
        <f>+E13</f>
        <v>45064</v>
      </c>
      <c r="E15" s="2">
        <f t="shared" si="0"/>
        <v>45065</v>
      </c>
      <c r="F15" s="9">
        <v>8</v>
      </c>
      <c r="G15" s="1" t="s">
        <v>10</v>
      </c>
    </row>
    <row r="16" spans="1:7" x14ac:dyDescent="0.35">
      <c r="A16" s="7">
        <v>11</v>
      </c>
      <c r="B16" s="11" t="s">
        <v>23</v>
      </c>
      <c r="C16" s="9">
        <v>1</v>
      </c>
      <c r="D16" s="2">
        <f>+E14</f>
        <v>45065</v>
      </c>
      <c r="E16" s="2">
        <f t="shared" si="0"/>
        <v>45066</v>
      </c>
      <c r="F16" s="9">
        <v>9</v>
      </c>
      <c r="G16" s="1" t="s">
        <v>10</v>
      </c>
    </row>
    <row r="17" spans="1:7" x14ac:dyDescent="0.35">
      <c r="A17" s="7">
        <v>12</v>
      </c>
      <c r="B17" s="11" t="s">
        <v>24</v>
      </c>
      <c r="C17" s="9">
        <v>1</v>
      </c>
      <c r="D17" s="2">
        <f>+E14</f>
        <v>45065</v>
      </c>
      <c r="E17" s="2">
        <f t="shared" si="0"/>
        <v>45066</v>
      </c>
      <c r="F17" s="9">
        <v>9</v>
      </c>
      <c r="G17" s="1" t="s">
        <v>10</v>
      </c>
    </row>
    <row r="18" spans="1:7" x14ac:dyDescent="0.35">
      <c r="A18" s="7">
        <v>13</v>
      </c>
      <c r="B18" s="22" t="s">
        <v>25</v>
      </c>
      <c r="C18" s="9">
        <v>5</v>
      </c>
      <c r="D18" s="2">
        <v>45066</v>
      </c>
      <c r="E18" s="2">
        <f t="shared" si="0"/>
        <v>45071</v>
      </c>
      <c r="F18" s="9">
        <v>10</v>
      </c>
      <c r="G18" s="1" t="s">
        <v>12</v>
      </c>
    </row>
    <row r="19" spans="1:7" x14ac:dyDescent="0.35">
      <c r="A19" s="7">
        <v>14</v>
      </c>
      <c r="B19" s="22" t="s">
        <v>26</v>
      </c>
      <c r="C19" s="9">
        <v>3</v>
      </c>
      <c r="D19" s="2">
        <v>45072</v>
      </c>
      <c r="E19" s="2">
        <f t="shared" si="0"/>
        <v>45075</v>
      </c>
      <c r="F19" s="9">
        <v>13</v>
      </c>
      <c r="G19" s="1" t="s">
        <v>27</v>
      </c>
    </row>
    <row r="20" spans="1:7" x14ac:dyDescent="0.35">
      <c r="A20" s="7">
        <v>15</v>
      </c>
      <c r="B20" s="11" t="s">
        <v>28</v>
      </c>
      <c r="C20" s="9">
        <v>1</v>
      </c>
      <c r="D20" s="2">
        <f>+E17</f>
        <v>45066</v>
      </c>
      <c r="E20" s="2">
        <f t="shared" si="0"/>
        <v>45067</v>
      </c>
      <c r="F20" s="9">
        <v>12</v>
      </c>
      <c r="G20" s="1" t="s">
        <v>10</v>
      </c>
    </row>
    <row r="21" spans="1:7" x14ac:dyDescent="0.35">
      <c r="A21" s="7">
        <v>16</v>
      </c>
      <c r="B21" s="11" t="s">
        <v>29</v>
      </c>
      <c r="C21" s="9">
        <v>1</v>
      </c>
      <c r="D21" s="2">
        <f>+E20</f>
        <v>45067</v>
      </c>
      <c r="E21" s="2">
        <f t="shared" si="0"/>
        <v>45068</v>
      </c>
      <c r="F21" s="9">
        <v>15</v>
      </c>
      <c r="G21" s="1" t="s">
        <v>10</v>
      </c>
    </row>
    <row r="22" spans="1:7" x14ac:dyDescent="0.35">
      <c r="A22" s="7">
        <v>17</v>
      </c>
      <c r="B22" s="11" t="s">
        <v>30</v>
      </c>
      <c r="C22" s="9">
        <v>2</v>
      </c>
      <c r="D22" s="2">
        <f>+E17</f>
        <v>45066</v>
      </c>
      <c r="E22" s="2">
        <f t="shared" si="0"/>
        <v>45068</v>
      </c>
      <c r="F22" s="9">
        <v>12</v>
      </c>
      <c r="G22" s="1" t="s">
        <v>12</v>
      </c>
    </row>
    <row r="23" spans="1:7" x14ac:dyDescent="0.35">
      <c r="A23" s="7">
        <v>18</v>
      </c>
      <c r="B23" s="11" t="s">
        <v>31</v>
      </c>
      <c r="C23" s="9">
        <v>4</v>
      </c>
      <c r="D23" s="2">
        <f>+E17</f>
        <v>45066</v>
      </c>
      <c r="E23" s="2">
        <f t="shared" si="0"/>
        <v>45070</v>
      </c>
      <c r="F23" s="9">
        <v>12</v>
      </c>
      <c r="G23" s="1" t="s">
        <v>12</v>
      </c>
    </row>
    <row r="24" spans="1:7" x14ac:dyDescent="0.35">
      <c r="A24" s="7">
        <v>19</v>
      </c>
      <c r="B24" s="11" t="s">
        <v>32</v>
      </c>
      <c r="C24" s="9">
        <v>1</v>
      </c>
      <c r="D24" s="2">
        <f>+E23</f>
        <v>45070</v>
      </c>
      <c r="E24" s="2">
        <f t="shared" si="0"/>
        <v>45071</v>
      </c>
      <c r="F24" s="9">
        <v>18</v>
      </c>
      <c r="G24" s="6" t="s">
        <v>33</v>
      </c>
    </row>
    <row r="25" spans="1:7" x14ac:dyDescent="0.35">
      <c r="A25" s="7">
        <v>20</v>
      </c>
      <c r="B25" s="11" t="s">
        <v>34</v>
      </c>
      <c r="C25" s="9">
        <v>2</v>
      </c>
      <c r="D25" s="2">
        <f>+E23</f>
        <v>45070</v>
      </c>
      <c r="E25" s="2">
        <f t="shared" si="0"/>
        <v>45072</v>
      </c>
      <c r="F25" s="9">
        <v>18</v>
      </c>
      <c r="G25" s="1" t="s">
        <v>12</v>
      </c>
    </row>
    <row r="26" spans="1:7" x14ac:dyDescent="0.35">
      <c r="B26" s="27" t="s">
        <v>35</v>
      </c>
      <c r="C26" s="28"/>
      <c r="D26" s="28"/>
      <c r="E26" s="28"/>
      <c r="F26" s="28"/>
      <c r="G26" s="29"/>
    </row>
    <row r="27" spans="1:7" x14ac:dyDescent="0.35">
      <c r="A27" s="7">
        <v>21</v>
      </c>
      <c r="B27" s="11" t="s">
        <v>36</v>
      </c>
      <c r="C27" s="9">
        <v>2</v>
      </c>
      <c r="D27" s="2">
        <f>+E15</f>
        <v>45065</v>
      </c>
      <c r="E27" s="2">
        <f t="shared" si="0"/>
        <v>45067</v>
      </c>
      <c r="F27" s="9">
        <v>10</v>
      </c>
      <c r="G27" s="1" t="s">
        <v>12</v>
      </c>
    </row>
    <row r="28" spans="1:7" x14ac:dyDescent="0.35">
      <c r="A28" s="7">
        <v>22</v>
      </c>
      <c r="B28" s="11" t="s">
        <v>37</v>
      </c>
      <c r="C28" s="9">
        <v>2</v>
      </c>
      <c r="D28" s="2">
        <f>+E25</f>
        <v>45072</v>
      </c>
      <c r="E28" s="2">
        <f t="shared" si="0"/>
        <v>45074</v>
      </c>
      <c r="F28" s="9">
        <v>20</v>
      </c>
      <c r="G28" s="1" t="s">
        <v>12</v>
      </c>
    </row>
    <row r="29" spans="1:7" x14ac:dyDescent="0.35">
      <c r="B29" s="27" t="s">
        <v>38</v>
      </c>
      <c r="C29" s="28"/>
      <c r="D29" s="28"/>
      <c r="E29" s="28"/>
      <c r="F29" s="28"/>
      <c r="G29" s="29"/>
    </row>
    <row r="30" spans="1:7" x14ac:dyDescent="0.35">
      <c r="A30" s="7">
        <v>23</v>
      </c>
      <c r="B30" s="11" t="s">
        <v>39</v>
      </c>
      <c r="C30" s="9">
        <v>2</v>
      </c>
      <c r="D30" s="2">
        <f>+E10</f>
        <v>45067</v>
      </c>
      <c r="E30" s="2">
        <f t="shared" si="0"/>
        <v>45069</v>
      </c>
      <c r="F30" s="9">
        <v>12</v>
      </c>
      <c r="G30" s="1" t="s">
        <v>12</v>
      </c>
    </row>
    <row r="31" spans="1:7" x14ac:dyDescent="0.35">
      <c r="A31" s="7">
        <v>24</v>
      </c>
      <c r="B31" s="11" t="s">
        <v>40</v>
      </c>
      <c r="C31" s="9">
        <v>2</v>
      </c>
      <c r="D31" s="2">
        <f>+E11</f>
        <v>45067</v>
      </c>
      <c r="E31" s="2">
        <f t="shared" si="0"/>
        <v>45069</v>
      </c>
      <c r="F31" s="9">
        <v>7</v>
      </c>
      <c r="G31" s="1" t="s">
        <v>12</v>
      </c>
    </row>
    <row r="32" spans="1:7" x14ac:dyDescent="0.35">
      <c r="B32" s="27" t="s">
        <v>41</v>
      </c>
      <c r="C32" s="28"/>
      <c r="D32" s="28"/>
      <c r="E32" s="28"/>
      <c r="F32" s="28"/>
      <c r="G32" s="29"/>
    </row>
    <row r="33" spans="1:7" x14ac:dyDescent="0.35">
      <c r="A33" s="7">
        <v>25</v>
      </c>
      <c r="B33" s="11" t="s">
        <v>39</v>
      </c>
      <c r="C33" s="9">
        <v>1</v>
      </c>
      <c r="D33" s="2">
        <f>+E23</f>
        <v>45070</v>
      </c>
      <c r="E33" s="2">
        <f t="shared" si="0"/>
        <v>45071</v>
      </c>
      <c r="F33" s="9">
        <v>23</v>
      </c>
      <c r="G33" s="1" t="s">
        <v>10</v>
      </c>
    </row>
    <row r="34" spans="1:7" x14ac:dyDescent="0.35">
      <c r="A34" s="7">
        <v>26</v>
      </c>
      <c r="B34" s="11" t="s">
        <v>42</v>
      </c>
      <c r="C34" s="9">
        <v>2</v>
      </c>
      <c r="D34" s="2">
        <f>+E24</f>
        <v>45071</v>
      </c>
      <c r="E34" s="2">
        <f t="shared" si="0"/>
        <v>45073</v>
      </c>
      <c r="F34" s="9">
        <v>19</v>
      </c>
      <c r="G34" s="1" t="s">
        <v>12</v>
      </c>
    </row>
    <row r="35" spans="1:7" x14ac:dyDescent="0.35">
      <c r="A35" s="7">
        <v>27</v>
      </c>
      <c r="B35" s="11" t="s">
        <v>43</v>
      </c>
      <c r="C35" s="9">
        <v>2</v>
      </c>
      <c r="D35" s="2">
        <f>+E34</f>
        <v>45073</v>
      </c>
      <c r="E35" s="2">
        <f t="shared" si="0"/>
        <v>45075</v>
      </c>
      <c r="F35" s="9">
        <v>19</v>
      </c>
      <c r="G35" s="1" t="s">
        <v>33</v>
      </c>
    </row>
    <row r="36" spans="1:7" x14ac:dyDescent="0.35">
      <c r="A36" s="7">
        <v>28</v>
      </c>
      <c r="B36" s="11" t="s">
        <v>44</v>
      </c>
      <c r="C36" s="9">
        <v>2</v>
      </c>
      <c r="D36" s="2">
        <f>+E28</f>
        <v>45074</v>
      </c>
      <c r="E36" s="2">
        <f t="shared" si="0"/>
        <v>45076</v>
      </c>
      <c r="F36" s="9">
        <v>22</v>
      </c>
      <c r="G36" s="1" t="s">
        <v>12</v>
      </c>
    </row>
    <row r="37" spans="1:7" x14ac:dyDescent="0.35">
      <c r="A37" s="7">
        <v>29</v>
      </c>
      <c r="B37" s="11" t="s">
        <v>45</v>
      </c>
      <c r="C37" s="9">
        <v>2</v>
      </c>
      <c r="D37" s="2">
        <f>+E25</f>
        <v>45072</v>
      </c>
      <c r="E37" s="2">
        <f>+D37+C37</f>
        <v>45074</v>
      </c>
      <c r="F37" s="9">
        <v>20</v>
      </c>
      <c r="G37" s="1" t="s">
        <v>12</v>
      </c>
    </row>
    <row r="38" spans="1:7" x14ac:dyDescent="0.35">
      <c r="A38" s="7">
        <v>30</v>
      </c>
      <c r="B38" s="11" t="s">
        <v>46</v>
      </c>
      <c r="C38" s="9">
        <v>2</v>
      </c>
      <c r="D38" s="2">
        <f>+E27</f>
        <v>45067</v>
      </c>
      <c r="E38" s="2">
        <f t="shared" si="0"/>
        <v>45069</v>
      </c>
      <c r="F38" s="9">
        <v>21</v>
      </c>
      <c r="G38" s="1" t="s">
        <v>33</v>
      </c>
    </row>
    <row r="39" spans="1:7" x14ac:dyDescent="0.35">
      <c r="A39" s="7">
        <v>31</v>
      </c>
      <c r="B39" s="11" t="s">
        <v>47</v>
      </c>
      <c r="C39" s="9">
        <v>1</v>
      </c>
      <c r="D39" s="2">
        <f>+E28</f>
        <v>45074</v>
      </c>
      <c r="E39" s="2">
        <f t="shared" si="0"/>
        <v>45075</v>
      </c>
      <c r="F39" s="9">
        <v>22</v>
      </c>
      <c r="G39" s="1" t="s">
        <v>33</v>
      </c>
    </row>
    <row r="40" spans="1:7" x14ac:dyDescent="0.35">
      <c r="B40" s="27" t="s">
        <v>48</v>
      </c>
      <c r="C40" s="28"/>
      <c r="D40" s="28"/>
      <c r="E40" s="28"/>
      <c r="F40" s="28"/>
      <c r="G40" s="29"/>
    </row>
    <row r="41" spans="1:7" x14ac:dyDescent="0.35">
      <c r="A41" s="7">
        <v>32</v>
      </c>
      <c r="B41" s="11" t="s">
        <v>49</v>
      </c>
      <c r="C41" s="9">
        <v>5</v>
      </c>
      <c r="D41" s="2">
        <f>+E39</f>
        <v>45075</v>
      </c>
      <c r="E41" s="2">
        <f t="shared" si="0"/>
        <v>45080</v>
      </c>
      <c r="F41" s="9">
        <v>31</v>
      </c>
      <c r="G41" s="1" t="s">
        <v>10</v>
      </c>
    </row>
    <row r="42" spans="1:7" x14ac:dyDescent="0.35">
      <c r="B42" s="27" t="s">
        <v>50</v>
      </c>
      <c r="C42" s="28"/>
      <c r="D42" s="28"/>
      <c r="E42" s="28"/>
      <c r="F42" s="28"/>
      <c r="G42" s="29"/>
    </row>
    <row r="43" spans="1:7" x14ac:dyDescent="0.35">
      <c r="A43" s="7">
        <v>33</v>
      </c>
      <c r="B43" s="11" t="s">
        <v>51</v>
      </c>
      <c r="C43" s="9">
        <f>D43-D2</f>
        <v>15</v>
      </c>
      <c r="D43" s="2">
        <f>+D41</f>
        <v>45075</v>
      </c>
      <c r="E43" s="2">
        <f t="shared" si="0"/>
        <v>45090</v>
      </c>
      <c r="F43" s="9">
        <v>32</v>
      </c>
      <c r="G43" s="1" t="s">
        <v>33</v>
      </c>
    </row>
    <row r="44" spans="1:7" x14ac:dyDescent="0.35">
      <c r="B44" s="30" t="s">
        <v>52</v>
      </c>
      <c r="C44" s="31"/>
      <c r="D44" s="31"/>
      <c r="E44" s="31"/>
      <c r="F44" s="31"/>
      <c r="G44" s="32"/>
    </row>
  </sheetData>
  <mergeCells count="9">
    <mergeCell ref="B42:G42"/>
    <mergeCell ref="B44:G44"/>
    <mergeCell ref="B3:G3"/>
    <mergeCell ref="B7:G7"/>
    <mergeCell ref="B12:G12"/>
    <mergeCell ref="B26:G26"/>
    <mergeCell ref="B29:G29"/>
    <mergeCell ref="B32:G32"/>
    <mergeCell ref="B40:G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="80" zoomScaleNormal="80" workbookViewId="0">
      <selection activeCell="D20" sqref="D20"/>
    </sheetView>
  </sheetViews>
  <sheetFormatPr defaultColWidth="14.54296875" defaultRowHeight="14.5" x14ac:dyDescent="0.35"/>
  <cols>
    <col min="1" max="1" width="9.7265625" style="7" customWidth="1"/>
    <col min="2" max="2" width="133.1796875" customWidth="1"/>
    <col min="3" max="3" width="15.26953125" style="7" customWidth="1"/>
    <col min="4" max="5" width="14.54296875" style="3"/>
    <col min="6" max="6" width="14.54296875" style="7"/>
    <col min="7" max="7" width="18.81640625" customWidth="1"/>
    <col min="8" max="8" width="116" bestFit="1" customWidth="1"/>
  </cols>
  <sheetData>
    <row r="1" spans="1:7" ht="31" x14ac:dyDescent="0.3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</row>
    <row r="2" spans="1:7" ht="15.5" x14ac:dyDescent="0.35">
      <c r="B2" s="17" t="s">
        <v>7</v>
      </c>
      <c r="C2" s="21">
        <f>+E2-D2</f>
        <v>23</v>
      </c>
      <c r="D2" s="18">
        <f>+D4</f>
        <v>45052</v>
      </c>
      <c r="E2" s="18">
        <f>+D41</f>
        <v>45075</v>
      </c>
      <c r="F2" s="19"/>
      <c r="G2" s="20"/>
    </row>
    <row r="3" spans="1:7" x14ac:dyDescent="0.35">
      <c r="B3" s="27" t="s">
        <v>8</v>
      </c>
      <c r="C3" s="28"/>
      <c r="D3" s="28"/>
      <c r="E3" s="28"/>
      <c r="F3" s="28"/>
      <c r="G3" s="29"/>
    </row>
    <row r="4" spans="1:7" x14ac:dyDescent="0.35">
      <c r="A4" s="7">
        <v>1</v>
      </c>
      <c r="B4" s="1" t="s">
        <v>9</v>
      </c>
      <c r="C4" s="9">
        <v>1</v>
      </c>
      <c r="D4" s="2">
        <v>45052</v>
      </c>
      <c r="E4" s="2">
        <f>+D4+C4</f>
        <v>45053</v>
      </c>
      <c r="F4" s="8"/>
      <c r="G4" s="1" t="s">
        <v>10</v>
      </c>
    </row>
    <row r="5" spans="1:7" x14ac:dyDescent="0.35">
      <c r="A5" s="7">
        <v>2</v>
      </c>
      <c r="B5" s="1" t="s">
        <v>11</v>
      </c>
      <c r="C5" s="9">
        <v>4</v>
      </c>
      <c r="D5" s="2">
        <f>+E4</f>
        <v>45053</v>
      </c>
      <c r="E5" s="2">
        <f t="shared" ref="E5:E43" si="0">+D5+C5</f>
        <v>45057</v>
      </c>
      <c r="F5" s="9">
        <v>2</v>
      </c>
      <c r="G5" s="1" t="s">
        <v>12</v>
      </c>
    </row>
    <row r="6" spans="1:7" x14ac:dyDescent="0.35">
      <c r="A6" s="7">
        <v>3</v>
      </c>
      <c r="B6" s="1" t="s">
        <v>13</v>
      </c>
      <c r="C6" s="9">
        <v>1</v>
      </c>
      <c r="D6" s="2">
        <f>+E4</f>
        <v>45053</v>
      </c>
      <c r="E6" s="2">
        <f t="shared" si="0"/>
        <v>45054</v>
      </c>
      <c r="F6" s="9">
        <v>2</v>
      </c>
      <c r="G6" s="1" t="s">
        <v>10</v>
      </c>
    </row>
    <row r="7" spans="1:7" x14ac:dyDescent="0.35">
      <c r="B7" s="27" t="s">
        <v>14</v>
      </c>
      <c r="C7" s="28"/>
      <c r="D7" s="28"/>
      <c r="E7" s="28"/>
      <c r="F7" s="28"/>
      <c r="G7" s="29"/>
    </row>
    <row r="8" spans="1:7" x14ac:dyDescent="0.35">
      <c r="A8" s="7">
        <v>4</v>
      </c>
      <c r="B8" s="1" t="s">
        <v>15</v>
      </c>
      <c r="C8" s="9">
        <v>6</v>
      </c>
      <c r="D8" s="2">
        <f>+E6</f>
        <v>45054</v>
      </c>
      <c r="E8" s="2">
        <f t="shared" si="0"/>
        <v>45060</v>
      </c>
      <c r="F8" s="9">
        <v>3</v>
      </c>
      <c r="G8" s="1" t="s">
        <v>12</v>
      </c>
    </row>
    <row r="9" spans="1:7" x14ac:dyDescent="0.35">
      <c r="A9" s="7">
        <v>5</v>
      </c>
      <c r="B9" s="1" t="s">
        <v>53</v>
      </c>
      <c r="C9" s="9">
        <v>6</v>
      </c>
      <c r="D9" s="2">
        <f>+D8+1</f>
        <v>45055</v>
      </c>
      <c r="E9" s="2">
        <f t="shared" si="0"/>
        <v>45061</v>
      </c>
      <c r="F9" s="9"/>
      <c r="G9" s="1" t="s">
        <v>12</v>
      </c>
    </row>
    <row r="10" spans="1:7" x14ac:dyDescent="0.35">
      <c r="A10" s="7">
        <v>6</v>
      </c>
      <c r="B10" s="1" t="s">
        <v>17</v>
      </c>
      <c r="C10" s="9">
        <v>3</v>
      </c>
      <c r="D10" s="2">
        <f>+E6</f>
        <v>45054</v>
      </c>
      <c r="E10" s="2">
        <f t="shared" si="0"/>
        <v>45057</v>
      </c>
      <c r="F10" s="9">
        <v>4</v>
      </c>
      <c r="G10" s="1" t="s">
        <v>12</v>
      </c>
    </row>
    <row r="11" spans="1:7" x14ac:dyDescent="0.35">
      <c r="A11" s="7">
        <v>7</v>
      </c>
      <c r="B11" s="1" t="s">
        <v>18</v>
      </c>
      <c r="C11" s="9">
        <v>2</v>
      </c>
      <c r="D11" s="2">
        <f>+E6</f>
        <v>45054</v>
      </c>
      <c r="E11" s="2">
        <f t="shared" si="0"/>
        <v>45056</v>
      </c>
      <c r="F11" s="9">
        <v>3</v>
      </c>
      <c r="G11" s="1" t="s">
        <v>12</v>
      </c>
    </row>
    <row r="12" spans="1:7" x14ac:dyDescent="0.35">
      <c r="B12" s="27" t="s">
        <v>19</v>
      </c>
      <c r="C12" s="28"/>
      <c r="D12" s="28"/>
      <c r="E12" s="28"/>
      <c r="F12" s="28"/>
      <c r="G12" s="29"/>
    </row>
    <row r="13" spans="1:7" x14ac:dyDescent="0.35">
      <c r="A13" s="7">
        <v>8</v>
      </c>
      <c r="B13" s="1" t="s">
        <v>54</v>
      </c>
      <c r="C13" s="9">
        <v>3</v>
      </c>
      <c r="D13" s="2">
        <f>+E5</f>
        <v>45057</v>
      </c>
      <c r="E13" s="2">
        <f t="shared" si="0"/>
        <v>45060</v>
      </c>
      <c r="F13" s="9">
        <v>2</v>
      </c>
      <c r="G13" s="1" t="s">
        <v>10</v>
      </c>
    </row>
    <row r="14" spans="1:7" x14ac:dyDescent="0.35">
      <c r="A14" s="7">
        <v>9</v>
      </c>
      <c r="B14" s="1" t="s">
        <v>55</v>
      </c>
      <c r="C14" s="9">
        <v>1</v>
      </c>
      <c r="D14" s="2">
        <f>+E13</f>
        <v>45060</v>
      </c>
      <c r="E14" s="2">
        <f t="shared" si="0"/>
        <v>45061</v>
      </c>
      <c r="F14" s="9">
        <v>8</v>
      </c>
      <c r="G14" s="1" t="s">
        <v>10</v>
      </c>
    </row>
    <row r="15" spans="1:7" x14ac:dyDescent="0.35">
      <c r="A15" s="7">
        <v>10</v>
      </c>
      <c r="B15" s="1" t="s">
        <v>22</v>
      </c>
      <c r="C15" s="9">
        <v>2</v>
      </c>
      <c r="D15" s="2">
        <f>+E13</f>
        <v>45060</v>
      </c>
      <c r="E15" s="2">
        <f t="shared" si="0"/>
        <v>45062</v>
      </c>
      <c r="F15" s="9">
        <v>8</v>
      </c>
      <c r="G15" s="1" t="s">
        <v>10</v>
      </c>
    </row>
    <row r="16" spans="1:7" x14ac:dyDescent="0.35">
      <c r="A16" s="7">
        <v>11</v>
      </c>
      <c r="B16" s="1" t="s">
        <v>23</v>
      </c>
      <c r="C16" s="9">
        <v>2</v>
      </c>
      <c r="D16" s="2">
        <f>+E14</f>
        <v>45061</v>
      </c>
      <c r="E16" s="2">
        <f t="shared" si="0"/>
        <v>45063</v>
      </c>
      <c r="F16" s="9">
        <v>9</v>
      </c>
      <c r="G16" s="1" t="s">
        <v>10</v>
      </c>
    </row>
    <row r="17" spans="1:7" x14ac:dyDescent="0.35">
      <c r="A17" s="7">
        <v>12</v>
      </c>
      <c r="B17" s="1" t="s">
        <v>24</v>
      </c>
      <c r="C17" s="9">
        <v>2</v>
      </c>
      <c r="D17" s="2">
        <f>+E14</f>
        <v>45061</v>
      </c>
      <c r="E17" s="2">
        <f t="shared" si="0"/>
        <v>45063</v>
      </c>
      <c r="F17" s="9">
        <v>9</v>
      </c>
      <c r="G17" s="1" t="s">
        <v>10</v>
      </c>
    </row>
    <row r="18" spans="1:7" x14ac:dyDescent="0.35">
      <c r="A18" s="7">
        <v>13</v>
      </c>
      <c r="B18" s="22" t="s">
        <v>25</v>
      </c>
      <c r="C18" s="9">
        <v>5</v>
      </c>
      <c r="D18" s="2">
        <v>45063</v>
      </c>
      <c r="E18" s="2">
        <f t="shared" si="0"/>
        <v>45068</v>
      </c>
      <c r="F18" s="9">
        <v>10</v>
      </c>
      <c r="G18" s="1" t="s">
        <v>12</v>
      </c>
    </row>
    <row r="19" spans="1:7" x14ac:dyDescent="0.35">
      <c r="A19" s="7">
        <v>14</v>
      </c>
      <c r="B19" s="22" t="s">
        <v>26</v>
      </c>
      <c r="C19" s="9">
        <v>4</v>
      </c>
      <c r="D19" s="2">
        <v>45069</v>
      </c>
      <c r="E19" s="2">
        <f t="shared" si="0"/>
        <v>45073</v>
      </c>
      <c r="F19" s="9">
        <v>13</v>
      </c>
      <c r="G19" s="1" t="s">
        <v>27</v>
      </c>
    </row>
    <row r="20" spans="1:7" x14ac:dyDescent="0.35">
      <c r="A20" s="7">
        <v>15</v>
      </c>
      <c r="B20" s="1" t="s">
        <v>28</v>
      </c>
      <c r="C20" s="9">
        <v>2</v>
      </c>
      <c r="D20" s="2">
        <f>+E17</f>
        <v>45063</v>
      </c>
      <c r="E20" s="2">
        <f t="shared" si="0"/>
        <v>45065</v>
      </c>
      <c r="F20" s="9">
        <v>12</v>
      </c>
      <c r="G20" s="1" t="s">
        <v>10</v>
      </c>
    </row>
    <row r="21" spans="1:7" x14ac:dyDescent="0.35">
      <c r="A21" s="7">
        <v>16</v>
      </c>
      <c r="B21" s="1" t="s">
        <v>29</v>
      </c>
      <c r="C21" s="9">
        <v>2</v>
      </c>
      <c r="D21" s="2">
        <f>+E20</f>
        <v>45065</v>
      </c>
      <c r="E21" s="2">
        <f t="shared" si="0"/>
        <v>45067</v>
      </c>
      <c r="F21" s="9">
        <v>15</v>
      </c>
      <c r="G21" s="1" t="s">
        <v>10</v>
      </c>
    </row>
    <row r="22" spans="1:7" x14ac:dyDescent="0.35">
      <c r="A22" s="7">
        <v>17</v>
      </c>
      <c r="B22" s="1" t="s">
        <v>30</v>
      </c>
      <c r="C22" s="9">
        <v>2</v>
      </c>
      <c r="D22" s="2">
        <f>+E17</f>
        <v>45063</v>
      </c>
      <c r="E22" s="2">
        <f t="shared" si="0"/>
        <v>45065</v>
      </c>
      <c r="F22" s="9">
        <v>12</v>
      </c>
      <c r="G22" s="1" t="s">
        <v>12</v>
      </c>
    </row>
    <row r="23" spans="1:7" x14ac:dyDescent="0.35">
      <c r="A23" s="7">
        <v>18</v>
      </c>
      <c r="B23" s="1" t="s">
        <v>31</v>
      </c>
      <c r="C23" s="9">
        <v>4</v>
      </c>
      <c r="D23" s="2">
        <f>+E17</f>
        <v>45063</v>
      </c>
      <c r="E23" s="2">
        <f t="shared" si="0"/>
        <v>45067</v>
      </c>
      <c r="F23" s="9">
        <v>12</v>
      </c>
      <c r="G23" s="1" t="s">
        <v>12</v>
      </c>
    </row>
    <row r="24" spans="1:7" x14ac:dyDescent="0.35">
      <c r="A24" s="7">
        <v>19</v>
      </c>
      <c r="B24" s="1" t="s">
        <v>32</v>
      </c>
      <c r="C24" s="9">
        <v>1</v>
      </c>
      <c r="D24" s="2">
        <f>+E23</f>
        <v>45067</v>
      </c>
      <c r="E24" s="2">
        <f t="shared" si="0"/>
        <v>45068</v>
      </c>
      <c r="F24" s="9">
        <v>18</v>
      </c>
      <c r="G24" s="6" t="s">
        <v>33</v>
      </c>
    </row>
    <row r="25" spans="1:7" x14ac:dyDescent="0.35">
      <c r="A25" s="7">
        <v>20</v>
      </c>
      <c r="B25" s="11" t="s">
        <v>34</v>
      </c>
      <c r="C25" s="9">
        <v>2</v>
      </c>
      <c r="D25" s="2">
        <f>+E23</f>
        <v>45067</v>
      </c>
      <c r="E25" s="2">
        <f t="shared" si="0"/>
        <v>45069</v>
      </c>
      <c r="F25" s="9">
        <v>18</v>
      </c>
      <c r="G25" s="1" t="s">
        <v>12</v>
      </c>
    </row>
    <row r="26" spans="1:7" x14ac:dyDescent="0.35">
      <c r="B26" s="27" t="s">
        <v>35</v>
      </c>
      <c r="C26" s="28"/>
      <c r="D26" s="28"/>
      <c r="E26" s="28"/>
      <c r="F26" s="28"/>
      <c r="G26" s="29"/>
    </row>
    <row r="27" spans="1:7" x14ac:dyDescent="0.35">
      <c r="A27" s="7">
        <v>21</v>
      </c>
      <c r="B27" s="1" t="s">
        <v>36</v>
      </c>
      <c r="C27" s="9">
        <v>3</v>
      </c>
      <c r="D27" s="2">
        <f>+E8</f>
        <v>45060</v>
      </c>
      <c r="E27" s="2">
        <f t="shared" si="0"/>
        <v>45063</v>
      </c>
      <c r="F27" s="9">
        <v>4</v>
      </c>
      <c r="G27" s="1" t="s">
        <v>12</v>
      </c>
    </row>
    <row r="28" spans="1:7" x14ac:dyDescent="0.35">
      <c r="A28" s="7">
        <v>22</v>
      </c>
      <c r="B28" s="1" t="s">
        <v>37</v>
      </c>
      <c r="C28" s="9">
        <v>2</v>
      </c>
      <c r="D28" s="2">
        <f>+E25</f>
        <v>45069</v>
      </c>
      <c r="E28" s="2">
        <f t="shared" si="0"/>
        <v>45071</v>
      </c>
      <c r="F28" s="9">
        <v>20</v>
      </c>
      <c r="G28" s="1" t="s">
        <v>12</v>
      </c>
    </row>
    <row r="29" spans="1:7" x14ac:dyDescent="0.35">
      <c r="B29" s="27" t="s">
        <v>38</v>
      </c>
      <c r="C29" s="28"/>
      <c r="D29" s="28"/>
      <c r="E29" s="28"/>
      <c r="F29" s="28"/>
      <c r="G29" s="29"/>
    </row>
    <row r="30" spans="1:7" x14ac:dyDescent="0.35">
      <c r="A30" s="7">
        <v>23</v>
      </c>
      <c r="B30" s="1" t="s">
        <v>39</v>
      </c>
      <c r="C30" s="9">
        <v>2</v>
      </c>
      <c r="D30" s="2">
        <f>+E10</f>
        <v>45057</v>
      </c>
      <c r="E30" s="2">
        <f t="shared" si="0"/>
        <v>45059</v>
      </c>
      <c r="F30" s="9">
        <v>6</v>
      </c>
      <c r="G30" s="1" t="s">
        <v>12</v>
      </c>
    </row>
    <row r="31" spans="1:7" x14ac:dyDescent="0.35">
      <c r="A31" s="7">
        <v>24</v>
      </c>
      <c r="B31" s="1" t="s">
        <v>40</v>
      </c>
      <c r="C31" s="9">
        <v>2</v>
      </c>
      <c r="D31" s="2">
        <f>+E11</f>
        <v>45056</v>
      </c>
      <c r="E31" s="2">
        <f t="shared" si="0"/>
        <v>45058</v>
      </c>
      <c r="F31" s="9">
        <v>7</v>
      </c>
      <c r="G31" s="1" t="s">
        <v>12</v>
      </c>
    </row>
    <row r="32" spans="1:7" x14ac:dyDescent="0.35">
      <c r="B32" s="27" t="s">
        <v>41</v>
      </c>
      <c r="C32" s="28"/>
      <c r="D32" s="28"/>
      <c r="E32" s="28"/>
      <c r="F32" s="28"/>
      <c r="G32" s="29"/>
    </row>
    <row r="33" spans="1:7" x14ac:dyDescent="0.35">
      <c r="A33" s="7">
        <v>25</v>
      </c>
      <c r="B33" s="1" t="s">
        <v>39</v>
      </c>
      <c r="C33" s="9">
        <v>2</v>
      </c>
      <c r="D33" s="2">
        <f>+E25</f>
        <v>45069</v>
      </c>
      <c r="E33" s="2">
        <f t="shared" si="0"/>
        <v>45071</v>
      </c>
      <c r="F33" s="9">
        <v>20</v>
      </c>
      <c r="G33" s="1" t="s">
        <v>10</v>
      </c>
    </row>
    <row r="34" spans="1:7" x14ac:dyDescent="0.35">
      <c r="A34" s="7">
        <v>26</v>
      </c>
      <c r="B34" s="1" t="s">
        <v>42</v>
      </c>
      <c r="C34" s="9">
        <v>1</v>
      </c>
      <c r="D34" s="2">
        <f>+E24</f>
        <v>45068</v>
      </c>
      <c r="E34" s="2">
        <f t="shared" si="0"/>
        <v>45069</v>
      </c>
      <c r="F34" s="9">
        <v>19</v>
      </c>
      <c r="G34" s="1" t="s">
        <v>12</v>
      </c>
    </row>
    <row r="35" spans="1:7" x14ac:dyDescent="0.35">
      <c r="A35" s="7">
        <v>27</v>
      </c>
      <c r="B35" s="1" t="s">
        <v>43</v>
      </c>
      <c r="C35" s="9">
        <v>1</v>
      </c>
      <c r="D35" s="2">
        <f>+E24</f>
        <v>45068</v>
      </c>
      <c r="E35" s="2">
        <f t="shared" si="0"/>
        <v>45069</v>
      </c>
      <c r="F35" s="9">
        <v>19</v>
      </c>
      <c r="G35" s="1" t="s">
        <v>33</v>
      </c>
    </row>
    <row r="36" spans="1:7" x14ac:dyDescent="0.35">
      <c r="A36" s="7">
        <v>28</v>
      </c>
      <c r="B36" s="1" t="s">
        <v>44</v>
      </c>
      <c r="C36" s="9">
        <v>1</v>
      </c>
      <c r="D36" s="2">
        <f>+E28</f>
        <v>45071</v>
      </c>
      <c r="E36" s="2">
        <f t="shared" si="0"/>
        <v>45072</v>
      </c>
      <c r="F36" s="9">
        <v>22</v>
      </c>
      <c r="G36" s="1" t="s">
        <v>12</v>
      </c>
    </row>
    <row r="37" spans="1:7" x14ac:dyDescent="0.35">
      <c r="A37" s="7">
        <v>29</v>
      </c>
      <c r="B37" s="1" t="s">
        <v>45</v>
      </c>
      <c r="C37" s="9">
        <v>1</v>
      </c>
      <c r="D37" s="2">
        <f>+E25</f>
        <v>45069</v>
      </c>
      <c r="E37" s="2">
        <f t="shared" si="0"/>
        <v>45070</v>
      </c>
      <c r="F37" s="9">
        <v>20</v>
      </c>
      <c r="G37" s="1" t="s">
        <v>12</v>
      </c>
    </row>
    <row r="38" spans="1:7" x14ac:dyDescent="0.35">
      <c r="A38" s="7">
        <v>30</v>
      </c>
      <c r="B38" s="1" t="s">
        <v>46</v>
      </c>
      <c r="C38" s="9">
        <v>1</v>
      </c>
      <c r="D38" s="2">
        <f>+E27</f>
        <v>45063</v>
      </c>
      <c r="E38" s="2">
        <f t="shared" si="0"/>
        <v>45064</v>
      </c>
      <c r="F38" s="9">
        <v>21</v>
      </c>
      <c r="G38" s="1" t="s">
        <v>33</v>
      </c>
    </row>
    <row r="39" spans="1:7" x14ac:dyDescent="0.35">
      <c r="A39" s="7">
        <v>31</v>
      </c>
      <c r="B39" s="1" t="s">
        <v>47</v>
      </c>
      <c r="C39" s="9">
        <v>1</v>
      </c>
      <c r="D39" s="2">
        <f>+E28+3</f>
        <v>45074</v>
      </c>
      <c r="E39" s="2">
        <f t="shared" si="0"/>
        <v>45075</v>
      </c>
      <c r="F39" s="9">
        <v>22</v>
      </c>
      <c r="G39" s="1" t="s">
        <v>33</v>
      </c>
    </row>
    <row r="40" spans="1:7" x14ac:dyDescent="0.35">
      <c r="B40" s="27" t="s">
        <v>48</v>
      </c>
      <c r="C40" s="28"/>
      <c r="D40" s="28"/>
      <c r="E40" s="28"/>
      <c r="F40" s="28"/>
      <c r="G40" s="29"/>
    </row>
    <row r="41" spans="1:7" x14ac:dyDescent="0.35">
      <c r="A41" s="7">
        <v>32</v>
      </c>
      <c r="B41" s="1" t="s">
        <v>49</v>
      </c>
      <c r="C41" s="9">
        <v>14</v>
      </c>
      <c r="D41" s="2">
        <f>+E39</f>
        <v>45075</v>
      </c>
      <c r="E41" s="2">
        <f t="shared" si="0"/>
        <v>45089</v>
      </c>
      <c r="F41" s="9">
        <v>31</v>
      </c>
      <c r="G41" s="1" t="s">
        <v>10</v>
      </c>
    </row>
    <row r="42" spans="1:7" x14ac:dyDescent="0.35">
      <c r="B42" s="27" t="s">
        <v>50</v>
      </c>
      <c r="C42" s="28"/>
      <c r="D42" s="28"/>
      <c r="E42" s="28"/>
      <c r="F42" s="28"/>
      <c r="G42" s="29"/>
    </row>
    <row r="43" spans="1:7" x14ac:dyDescent="0.35">
      <c r="A43" s="7">
        <v>33</v>
      </c>
      <c r="B43" s="1" t="s">
        <v>51</v>
      </c>
      <c r="C43" s="9">
        <v>14</v>
      </c>
      <c r="D43" s="2">
        <f>+D41</f>
        <v>45075</v>
      </c>
      <c r="E43" s="2">
        <f t="shared" si="0"/>
        <v>45089</v>
      </c>
      <c r="F43" s="9">
        <v>32</v>
      </c>
      <c r="G43" s="1" t="s">
        <v>33</v>
      </c>
    </row>
    <row r="44" spans="1:7" x14ac:dyDescent="0.35">
      <c r="B44" s="30" t="s">
        <v>52</v>
      </c>
      <c r="C44" s="31"/>
      <c r="D44" s="31"/>
      <c r="E44" s="31"/>
      <c r="F44" s="31"/>
      <c r="G44" s="32"/>
    </row>
  </sheetData>
  <mergeCells count="9">
    <mergeCell ref="B3:G3"/>
    <mergeCell ref="B40:G40"/>
    <mergeCell ref="B42:G42"/>
    <mergeCell ref="B44:G44"/>
    <mergeCell ref="B7:G7"/>
    <mergeCell ref="B12:G12"/>
    <mergeCell ref="B26:G26"/>
    <mergeCell ref="B29:G29"/>
    <mergeCell ref="B32:G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zoomScale="80" zoomScaleNormal="80" workbookViewId="0">
      <selection activeCell="D21" sqref="D21"/>
    </sheetView>
  </sheetViews>
  <sheetFormatPr defaultColWidth="14.54296875" defaultRowHeight="14.5" x14ac:dyDescent="0.35"/>
  <cols>
    <col min="1" max="1" width="9.7265625" style="7" customWidth="1"/>
    <col min="2" max="2" width="133.26953125" customWidth="1"/>
    <col min="3" max="3" width="15.7265625" style="7" customWidth="1"/>
    <col min="4" max="5" width="14.54296875" style="3"/>
    <col min="6" max="6" width="14.54296875" style="7"/>
    <col min="7" max="7" width="18.81640625" customWidth="1"/>
  </cols>
  <sheetData>
    <row r="1" spans="1:7" ht="31" x14ac:dyDescent="0.3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56</v>
      </c>
    </row>
    <row r="2" spans="1:7" ht="15.5" x14ac:dyDescent="0.35">
      <c r="B2" s="12" t="s">
        <v>57</v>
      </c>
      <c r="C2" s="13">
        <f>+E2-D2</f>
        <v>36</v>
      </c>
      <c r="D2" s="14">
        <f>+D4</f>
        <v>45039</v>
      </c>
      <c r="E2" s="14">
        <f>+D41</f>
        <v>45075</v>
      </c>
      <c r="F2" s="15"/>
      <c r="G2" s="16"/>
    </row>
    <row r="3" spans="1:7" x14ac:dyDescent="0.35">
      <c r="B3" s="27" t="s">
        <v>8</v>
      </c>
      <c r="C3" s="28"/>
      <c r="D3" s="28"/>
      <c r="E3" s="28"/>
      <c r="F3" s="28"/>
      <c r="G3" s="29"/>
    </row>
    <row r="4" spans="1:7" x14ac:dyDescent="0.35">
      <c r="A4" s="7">
        <v>1</v>
      </c>
      <c r="B4" s="1" t="s">
        <v>9</v>
      </c>
      <c r="C4" s="9">
        <v>1</v>
      </c>
      <c r="D4" s="2">
        <v>45039</v>
      </c>
      <c r="E4" s="2">
        <f>+D4+C4</f>
        <v>45040</v>
      </c>
      <c r="F4" s="8"/>
      <c r="G4" s="1" t="s">
        <v>10</v>
      </c>
    </row>
    <row r="5" spans="1:7" x14ac:dyDescent="0.35">
      <c r="A5" s="7">
        <v>2</v>
      </c>
      <c r="B5" s="1" t="s">
        <v>11</v>
      </c>
      <c r="C5" s="9">
        <v>2</v>
      </c>
      <c r="D5" s="2">
        <f>+E4</f>
        <v>45040</v>
      </c>
      <c r="E5" s="2">
        <f t="shared" ref="E5:E43" si="0">+D5+C5</f>
        <v>45042</v>
      </c>
      <c r="F5" s="9">
        <v>2</v>
      </c>
      <c r="G5" s="1" t="s">
        <v>12</v>
      </c>
    </row>
    <row r="6" spans="1:7" x14ac:dyDescent="0.35">
      <c r="A6" s="7">
        <v>3</v>
      </c>
      <c r="B6" s="1" t="s">
        <v>13</v>
      </c>
      <c r="C6" s="9">
        <v>1</v>
      </c>
      <c r="D6" s="2">
        <f>+E4</f>
        <v>45040</v>
      </c>
      <c r="E6" s="2">
        <f t="shared" si="0"/>
        <v>45041</v>
      </c>
      <c r="F6" s="9">
        <v>2</v>
      </c>
      <c r="G6" s="1" t="s">
        <v>10</v>
      </c>
    </row>
    <row r="7" spans="1:7" x14ac:dyDescent="0.35">
      <c r="B7" s="27" t="s">
        <v>14</v>
      </c>
      <c r="C7" s="28"/>
      <c r="D7" s="28"/>
      <c r="E7" s="28"/>
      <c r="F7" s="28"/>
      <c r="G7" s="29"/>
    </row>
    <row r="8" spans="1:7" x14ac:dyDescent="0.35">
      <c r="A8" s="7">
        <v>4</v>
      </c>
      <c r="B8" s="1" t="s">
        <v>15</v>
      </c>
      <c r="C8" s="9">
        <v>10</v>
      </c>
      <c r="D8" s="2">
        <f>+E6</f>
        <v>45041</v>
      </c>
      <c r="E8" s="2">
        <f t="shared" si="0"/>
        <v>45051</v>
      </c>
      <c r="F8" s="9">
        <v>3</v>
      </c>
      <c r="G8" s="1" t="s">
        <v>12</v>
      </c>
    </row>
    <row r="9" spans="1:7" x14ac:dyDescent="0.35">
      <c r="A9" s="7">
        <v>5</v>
      </c>
      <c r="B9" s="1" t="s">
        <v>53</v>
      </c>
      <c r="C9" s="9">
        <v>10</v>
      </c>
      <c r="D9" s="2">
        <f>+D8+3</f>
        <v>45044</v>
      </c>
      <c r="E9" s="2">
        <f t="shared" si="0"/>
        <v>45054</v>
      </c>
      <c r="F9" s="9"/>
      <c r="G9" s="1" t="s">
        <v>12</v>
      </c>
    </row>
    <row r="10" spans="1:7" x14ac:dyDescent="0.35">
      <c r="A10" s="7">
        <v>6</v>
      </c>
      <c r="B10" s="1" t="s">
        <v>17</v>
      </c>
      <c r="C10" s="9">
        <v>10</v>
      </c>
      <c r="D10" s="2">
        <f>+E6</f>
        <v>45041</v>
      </c>
      <c r="E10" s="2">
        <f t="shared" si="0"/>
        <v>45051</v>
      </c>
      <c r="F10" s="9">
        <v>4</v>
      </c>
      <c r="G10" s="1" t="s">
        <v>12</v>
      </c>
    </row>
    <row r="11" spans="1:7" x14ac:dyDescent="0.35">
      <c r="A11" s="7">
        <v>7</v>
      </c>
      <c r="B11" s="1" t="s">
        <v>18</v>
      </c>
      <c r="C11" s="9">
        <v>2</v>
      </c>
      <c r="D11" s="2">
        <f>+E6</f>
        <v>45041</v>
      </c>
      <c r="E11" s="2">
        <f t="shared" si="0"/>
        <v>45043</v>
      </c>
      <c r="F11" s="9">
        <v>3</v>
      </c>
      <c r="G11" s="1" t="s">
        <v>12</v>
      </c>
    </row>
    <row r="12" spans="1:7" x14ac:dyDescent="0.35">
      <c r="B12" s="27" t="s">
        <v>19</v>
      </c>
      <c r="C12" s="28"/>
      <c r="D12" s="28"/>
      <c r="E12" s="28"/>
      <c r="F12" s="28"/>
      <c r="G12" s="29"/>
    </row>
    <row r="13" spans="1:7" x14ac:dyDescent="0.35">
      <c r="A13" s="7">
        <v>8</v>
      </c>
      <c r="B13" s="1" t="s">
        <v>54</v>
      </c>
      <c r="C13" s="9">
        <v>5</v>
      </c>
      <c r="D13" s="2">
        <f>+E6+2</f>
        <v>45043</v>
      </c>
      <c r="E13" s="2">
        <f t="shared" si="0"/>
        <v>45048</v>
      </c>
      <c r="F13" s="9">
        <v>2</v>
      </c>
      <c r="G13" s="1" t="s">
        <v>10</v>
      </c>
    </row>
    <row r="14" spans="1:7" x14ac:dyDescent="0.35">
      <c r="A14" s="7">
        <v>9</v>
      </c>
      <c r="B14" s="1" t="s">
        <v>55</v>
      </c>
      <c r="C14" s="9">
        <v>8</v>
      </c>
      <c r="D14" s="2">
        <f>+E13</f>
        <v>45048</v>
      </c>
      <c r="E14" s="2">
        <f t="shared" si="0"/>
        <v>45056</v>
      </c>
      <c r="F14" s="9">
        <v>8</v>
      </c>
      <c r="G14" s="1" t="s">
        <v>10</v>
      </c>
    </row>
    <row r="15" spans="1:7" x14ac:dyDescent="0.35">
      <c r="A15" s="7">
        <v>10</v>
      </c>
      <c r="B15" s="1" t="s">
        <v>22</v>
      </c>
      <c r="C15" s="9">
        <v>3</v>
      </c>
      <c r="D15" s="2">
        <f>+E13</f>
        <v>45048</v>
      </c>
      <c r="E15" s="2">
        <f t="shared" si="0"/>
        <v>45051</v>
      </c>
      <c r="F15" s="9">
        <v>8</v>
      </c>
      <c r="G15" s="1" t="s">
        <v>10</v>
      </c>
    </row>
    <row r="16" spans="1:7" x14ac:dyDescent="0.35">
      <c r="A16" s="7">
        <v>11</v>
      </c>
      <c r="B16" s="1" t="s">
        <v>23</v>
      </c>
      <c r="C16" s="9">
        <v>3</v>
      </c>
      <c r="D16" s="2">
        <f>+E14</f>
        <v>45056</v>
      </c>
      <c r="E16" s="2">
        <f t="shared" si="0"/>
        <v>45059</v>
      </c>
      <c r="F16" s="9">
        <v>9</v>
      </c>
      <c r="G16" s="1" t="s">
        <v>10</v>
      </c>
    </row>
    <row r="17" spans="1:7" x14ac:dyDescent="0.35">
      <c r="A17" s="7">
        <v>12</v>
      </c>
      <c r="B17" s="1" t="s">
        <v>24</v>
      </c>
      <c r="C17" s="9">
        <v>3</v>
      </c>
      <c r="D17" s="2">
        <f>+E14</f>
        <v>45056</v>
      </c>
      <c r="E17" s="2">
        <f t="shared" si="0"/>
        <v>45059</v>
      </c>
      <c r="F17" s="9">
        <v>9</v>
      </c>
      <c r="G17" s="1" t="s">
        <v>10</v>
      </c>
    </row>
    <row r="18" spans="1:7" x14ac:dyDescent="0.35">
      <c r="A18" s="7">
        <v>13</v>
      </c>
      <c r="B18" s="22" t="s">
        <v>25</v>
      </c>
      <c r="C18" s="9">
        <v>6</v>
      </c>
      <c r="D18" s="2">
        <f>+E13</f>
        <v>45048</v>
      </c>
      <c r="E18" s="2">
        <f t="shared" si="0"/>
        <v>45054</v>
      </c>
      <c r="F18" s="9">
        <v>10</v>
      </c>
      <c r="G18" s="1" t="s">
        <v>12</v>
      </c>
    </row>
    <row r="19" spans="1:7" x14ac:dyDescent="0.35">
      <c r="A19" s="7">
        <v>14</v>
      </c>
      <c r="B19" s="22" t="s">
        <v>26</v>
      </c>
      <c r="C19" s="9">
        <v>5</v>
      </c>
      <c r="D19" s="2">
        <v>45052</v>
      </c>
      <c r="E19" s="2">
        <f t="shared" si="0"/>
        <v>45057</v>
      </c>
      <c r="F19" s="9">
        <v>13</v>
      </c>
      <c r="G19" s="1" t="s">
        <v>27</v>
      </c>
    </row>
    <row r="20" spans="1:7" x14ac:dyDescent="0.35">
      <c r="A20" s="7">
        <v>15</v>
      </c>
      <c r="B20" s="1" t="s">
        <v>28</v>
      </c>
      <c r="C20" s="9">
        <v>4</v>
      </c>
      <c r="D20" s="2">
        <v>45057</v>
      </c>
      <c r="E20" s="2">
        <f t="shared" si="0"/>
        <v>45061</v>
      </c>
      <c r="F20" s="9">
        <v>12</v>
      </c>
      <c r="G20" s="1" t="s">
        <v>10</v>
      </c>
    </row>
    <row r="21" spans="1:7" x14ac:dyDescent="0.35">
      <c r="A21" s="7">
        <v>16</v>
      </c>
      <c r="B21" s="1" t="s">
        <v>29</v>
      </c>
      <c r="C21" s="9">
        <v>3</v>
      </c>
      <c r="D21" s="2">
        <f>+E20</f>
        <v>45061</v>
      </c>
      <c r="E21" s="2">
        <f t="shared" si="0"/>
        <v>45064</v>
      </c>
      <c r="F21" s="9">
        <v>15</v>
      </c>
      <c r="G21" s="1" t="s">
        <v>10</v>
      </c>
    </row>
    <row r="22" spans="1:7" x14ac:dyDescent="0.35">
      <c r="A22" s="7">
        <v>17</v>
      </c>
      <c r="B22" s="1" t="s">
        <v>30</v>
      </c>
      <c r="C22" s="9">
        <v>4</v>
      </c>
      <c r="D22" s="2">
        <f>+E17</f>
        <v>45059</v>
      </c>
      <c r="E22" s="2">
        <f t="shared" si="0"/>
        <v>45063</v>
      </c>
      <c r="F22" s="9">
        <v>12</v>
      </c>
      <c r="G22" s="1" t="s">
        <v>12</v>
      </c>
    </row>
    <row r="23" spans="1:7" x14ac:dyDescent="0.35">
      <c r="A23" s="7">
        <v>18</v>
      </c>
      <c r="B23" s="1" t="s">
        <v>31</v>
      </c>
      <c r="C23" s="9">
        <v>4</v>
      </c>
      <c r="D23" s="2">
        <f>+E17</f>
        <v>45059</v>
      </c>
      <c r="E23" s="2">
        <f t="shared" si="0"/>
        <v>45063</v>
      </c>
      <c r="F23" s="9">
        <v>12</v>
      </c>
      <c r="G23" s="1" t="s">
        <v>12</v>
      </c>
    </row>
    <row r="24" spans="1:7" x14ac:dyDescent="0.35">
      <c r="A24" s="7">
        <v>19</v>
      </c>
      <c r="B24" s="1" t="s">
        <v>32</v>
      </c>
      <c r="C24" s="9">
        <v>2</v>
      </c>
      <c r="D24" s="2">
        <f>+E23</f>
        <v>45063</v>
      </c>
      <c r="E24" s="2">
        <f t="shared" si="0"/>
        <v>45065</v>
      </c>
      <c r="F24" s="9">
        <v>18</v>
      </c>
      <c r="G24" s="6" t="s">
        <v>33</v>
      </c>
    </row>
    <row r="25" spans="1:7" x14ac:dyDescent="0.35">
      <c r="A25" s="7">
        <v>20</v>
      </c>
      <c r="B25" s="11" t="s">
        <v>34</v>
      </c>
      <c r="C25" s="9">
        <v>2</v>
      </c>
      <c r="D25" s="2">
        <f>+E23</f>
        <v>45063</v>
      </c>
      <c r="E25" s="2">
        <f t="shared" si="0"/>
        <v>45065</v>
      </c>
      <c r="F25" s="9">
        <v>18</v>
      </c>
      <c r="G25" s="1" t="s">
        <v>12</v>
      </c>
    </row>
    <row r="26" spans="1:7" x14ac:dyDescent="0.35">
      <c r="B26" s="27" t="s">
        <v>35</v>
      </c>
      <c r="C26" s="28"/>
      <c r="D26" s="28"/>
      <c r="E26" s="28"/>
      <c r="F26" s="28"/>
      <c r="G26" s="29"/>
    </row>
    <row r="27" spans="1:7" x14ac:dyDescent="0.35">
      <c r="A27" s="7">
        <v>21</v>
      </c>
      <c r="B27" s="1" t="s">
        <v>36</v>
      </c>
      <c r="C27" s="9">
        <v>6</v>
      </c>
      <c r="D27" s="2">
        <f>+E8</f>
        <v>45051</v>
      </c>
      <c r="E27" s="2">
        <f t="shared" si="0"/>
        <v>45057</v>
      </c>
      <c r="F27" s="9">
        <v>4</v>
      </c>
      <c r="G27" s="1" t="s">
        <v>12</v>
      </c>
    </row>
    <row r="28" spans="1:7" x14ac:dyDescent="0.35">
      <c r="A28" s="7">
        <v>22</v>
      </c>
      <c r="B28" s="1" t="s">
        <v>37</v>
      </c>
      <c r="C28" s="9">
        <v>3</v>
      </c>
      <c r="D28" s="2">
        <f>+E25</f>
        <v>45065</v>
      </c>
      <c r="E28" s="2">
        <f t="shared" si="0"/>
        <v>45068</v>
      </c>
      <c r="F28" s="9">
        <v>20</v>
      </c>
      <c r="G28" s="1" t="s">
        <v>12</v>
      </c>
    </row>
    <row r="29" spans="1:7" x14ac:dyDescent="0.35">
      <c r="B29" s="27" t="s">
        <v>38</v>
      </c>
      <c r="C29" s="28"/>
      <c r="D29" s="28"/>
      <c r="E29" s="28"/>
      <c r="F29" s="28"/>
      <c r="G29" s="29"/>
    </row>
    <row r="30" spans="1:7" x14ac:dyDescent="0.35">
      <c r="A30" s="7">
        <v>23</v>
      </c>
      <c r="B30" s="1" t="s">
        <v>39</v>
      </c>
      <c r="C30" s="9">
        <v>2</v>
      </c>
      <c r="D30" s="2">
        <f>+E10</f>
        <v>45051</v>
      </c>
      <c r="E30" s="2">
        <f t="shared" si="0"/>
        <v>45053</v>
      </c>
      <c r="F30" s="9">
        <v>6</v>
      </c>
      <c r="G30" s="1" t="s">
        <v>12</v>
      </c>
    </row>
    <row r="31" spans="1:7" x14ac:dyDescent="0.35">
      <c r="A31" s="7">
        <v>24</v>
      </c>
      <c r="B31" s="1" t="s">
        <v>40</v>
      </c>
      <c r="C31" s="9">
        <v>2</v>
      </c>
      <c r="D31" s="2">
        <f>+E11</f>
        <v>45043</v>
      </c>
      <c r="E31" s="2">
        <f t="shared" si="0"/>
        <v>45045</v>
      </c>
      <c r="F31" s="9">
        <v>7</v>
      </c>
      <c r="G31" s="1" t="s">
        <v>12</v>
      </c>
    </row>
    <row r="32" spans="1:7" x14ac:dyDescent="0.35">
      <c r="B32" s="27" t="s">
        <v>41</v>
      </c>
      <c r="C32" s="28"/>
      <c r="D32" s="28"/>
      <c r="E32" s="28"/>
      <c r="F32" s="28"/>
      <c r="G32" s="29"/>
    </row>
    <row r="33" spans="1:7" x14ac:dyDescent="0.35">
      <c r="A33" s="7">
        <v>25</v>
      </c>
      <c r="B33" s="1" t="s">
        <v>39</v>
      </c>
      <c r="C33" s="9">
        <v>8</v>
      </c>
      <c r="D33" s="2">
        <f>+E25</f>
        <v>45065</v>
      </c>
      <c r="E33" s="2">
        <f t="shared" si="0"/>
        <v>45073</v>
      </c>
      <c r="F33" s="9">
        <v>20</v>
      </c>
      <c r="G33" s="1" t="s">
        <v>10</v>
      </c>
    </row>
    <row r="34" spans="1:7" x14ac:dyDescent="0.35">
      <c r="A34" s="7">
        <v>26</v>
      </c>
      <c r="B34" s="1" t="s">
        <v>42</v>
      </c>
      <c r="C34" s="9">
        <v>2</v>
      </c>
      <c r="D34" s="2">
        <f>+E24</f>
        <v>45065</v>
      </c>
      <c r="E34" s="2">
        <f t="shared" si="0"/>
        <v>45067</v>
      </c>
      <c r="F34" s="9">
        <v>19</v>
      </c>
      <c r="G34" s="1" t="s">
        <v>12</v>
      </c>
    </row>
    <row r="35" spans="1:7" x14ac:dyDescent="0.35">
      <c r="A35" s="7">
        <v>27</v>
      </c>
      <c r="B35" s="1" t="s">
        <v>43</v>
      </c>
      <c r="C35" s="9">
        <v>2</v>
      </c>
      <c r="D35" s="2">
        <f>+E24</f>
        <v>45065</v>
      </c>
      <c r="E35" s="2">
        <f t="shared" si="0"/>
        <v>45067</v>
      </c>
      <c r="F35" s="9">
        <v>19</v>
      </c>
      <c r="G35" s="1" t="s">
        <v>33</v>
      </c>
    </row>
    <row r="36" spans="1:7" x14ac:dyDescent="0.35">
      <c r="A36" s="7">
        <v>28</v>
      </c>
      <c r="B36" s="1" t="s">
        <v>44</v>
      </c>
      <c r="C36" s="9">
        <v>3</v>
      </c>
      <c r="D36" s="2">
        <f>+E28</f>
        <v>45068</v>
      </c>
      <c r="E36" s="2">
        <f t="shared" si="0"/>
        <v>45071</v>
      </c>
      <c r="F36" s="9">
        <v>22</v>
      </c>
      <c r="G36" s="1" t="s">
        <v>12</v>
      </c>
    </row>
    <row r="37" spans="1:7" x14ac:dyDescent="0.35">
      <c r="A37" s="7">
        <v>29</v>
      </c>
      <c r="B37" s="1" t="s">
        <v>45</v>
      </c>
      <c r="C37" s="9">
        <v>3</v>
      </c>
      <c r="D37" s="2">
        <f>+E25</f>
        <v>45065</v>
      </c>
      <c r="E37" s="2">
        <f t="shared" si="0"/>
        <v>45068</v>
      </c>
      <c r="F37" s="9">
        <v>20</v>
      </c>
      <c r="G37" s="1" t="s">
        <v>12</v>
      </c>
    </row>
    <row r="38" spans="1:7" x14ac:dyDescent="0.35">
      <c r="A38" s="7">
        <v>30</v>
      </c>
      <c r="B38" s="1" t="s">
        <v>46</v>
      </c>
      <c r="C38" s="9">
        <v>2</v>
      </c>
      <c r="D38" s="2">
        <f>+E27</f>
        <v>45057</v>
      </c>
      <c r="E38" s="2">
        <f t="shared" si="0"/>
        <v>45059</v>
      </c>
      <c r="F38" s="9">
        <v>21</v>
      </c>
      <c r="G38" s="1" t="s">
        <v>33</v>
      </c>
    </row>
    <row r="39" spans="1:7" x14ac:dyDescent="0.35">
      <c r="A39" s="7">
        <v>31</v>
      </c>
      <c r="B39" s="1" t="s">
        <v>47</v>
      </c>
      <c r="C39" s="9">
        <v>2</v>
      </c>
      <c r="D39" s="2">
        <f>+E28+5</f>
        <v>45073</v>
      </c>
      <c r="E39" s="2">
        <f t="shared" si="0"/>
        <v>45075</v>
      </c>
      <c r="F39" s="9">
        <v>22</v>
      </c>
      <c r="G39" s="1" t="s">
        <v>33</v>
      </c>
    </row>
    <row r="40" spans="1:7" x14ac:dyDescent="0.35">
      <c r="B40" s="27" t="s">
        <v>48</v>
      </c>
      <c r="C40" s="28"/>
      <c r="D40" s="28"/>
      <c r="E40" s="28"/>
      <c r="F40" s="28"/>
      <c r="G40" s="29"/>
    </row>
    <row r="41" spans="1:7" x14ac:dyDescent="0.35">
      <c r="A41" s="7">
        <v>32</v>
      </c>
      <c r="B41" s="1" t="s">
        <v>49</v>
      </c>
      <c r="C41" s="9">
        <v>14</v>
      </c>
      <c r="D41" s="2">
        <f>+E39</f>
        <v>45075</v>
      </c>
      <c r="E41" s="2">
        <f t="shared" si="0"/>
        <v>45089</v>
      </c>
      <c r="F41" s="9">
        <v>31</v>
      </c>
      <c r="G41" s="1" t="s">
        <v>10</v>
      </c>
    </row>
    <row r="42" spans="1:7" x14ac:dyDescent="0.35">
      <c r="B42" s="27" t="s">
        <v>50</v>
      </c>
      <c r="C42" s="28"/>
      <c r="D42" s="28"/>
      <c r="E42" s="28"/>
      <c r="F42" s="28"/>
      <c r="G42" s="29"/>
    </row>
    <row r="43" spans="1:7" x14ac:dyDescent="0.35">
      <c r="A43" s="7">
        <v>33</v>
      </c>
      <c r="B43" s="1" t="s">
        <v>51</v>
      </c>
      <c r="C43" s="9">
        <v>14</v>
      </c>
      <c r="D43" s="2">
        <f>+D41</f>
        <v>45075</v>
      </c>
      <c r="E43" s="2">
        <f t="shared" si="0"/>
        <v>45089</v>
      </c>
      <c r="F43" s="9">
        <v>31</v>
      </c>
      <c r="G43" s="1" t="s">
        <v>33</v>
      </c>
    </row>
    <row r="44" spans="1:7" x14ac:dyDescent="0.35">
      <c r="B44" s="30" t="s">
        <v>52</v>
      </c>
      <c r="C44" s="31"/>
      <c r="D44" s="31"/>
      <c r="E44" s="31"/>
      <c r="F44" s="31"/>
      <c r="G44" s="32"/>
    </row>
  </sheetData>
  <mergeCells count="9">
    <mergeCell ref="B3:G3"/>
    <mergeCell ref="B42:G42"/>
    <mergeCell ref="B44:G44"/>
    <mergeCell ref="B7:G7"/>
    <mergeCell ref="B12:G12"/>
    <mergeCell ref="B26:G26"/>
    <mergeCell ref="B29:G29"/>
    <mergeCell ref="B32:G32"/>
    <mergeCell ref="B40:G4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D10" sqref="D10"/>
    </sheetView>
  </sheetViews>
  <sheetFormatPr defaultRowHeight="14.5" x14ac:dyDescent="0.35"/>
  <cols>
    <col min="1" max="1" width="3" bestFit="1" customWidth="1"/>
    <col min="2" max="2" width="65.26953125" customWidth="1"/>
    <col min="3" max="3" width="2" bestFit="1" customWidth="1"/>
    <col min="4" max="4" width="63.26953125" bestFit="1" customWidth="1"/>
  </cols>
  <sheetData>
    <row r="2" spans="1:4" x14ac:dyDescent="0.35">
      <c r="A2" s="23"/>
      <c r="B2" s="24" t="s">
        <v>58</v>
      </c>
      <c r="C2" s="23"/>
      <c r="D2" s="24" t="s">
        <v>59</v>
      </c>
    </row>
    <row r="3" spans="1:4" x14ac:dyDescent="0.35">
      <c r="A3">
        <v>1</v>
      </c>
      <c r="B3" s="25" t="s">
        <v>60</v>
      </c>
      <c r="C3">
        <v>1</v>
      </c>
      <c r="D3" t="s">
        <v>61</v>
      </c>
    </row>
    <row r="4" spans="1:4" x14ac:dyDescent="0.35">
      <c r="A4">
        <v>2</v>
      </c>
      <c r="B4" s="26" t="s">
        <v>62</v>
      </c>
      <c r="C4">
        <v>2</v>
      </c>
      <c r="D4" t="s">
        <v>63</v>
      </c>
    </row>
    <row r="5" spans="1:4" x14ac:dyDescent="0.35">
      <c r="A5">
        <v>3</v>
      </c>
      <c r="B5" s="26" t="s">
        <v>64</v>
      </c>
      <c r="C5">
        <v>3</v>
      </c>
      <c r="D5" t="s">
        <v>65</v>
      </c>
    </row>
    <row r="6" spans="1:4" x14ac:dyDescent="0.35">
      <c r="A6">
        <v>4</v>
      </c>
      <c r="B6" s="26" t="s">
        <v>66</v>
      </c>
      <c r="C6">
        <v>4</v>
      </c>
      <c r="D6" t="s">
        <v>67</v>
      </c>
    </row>
    <row r="7" spans="1:4" x14ac:dyDescent="0.35">
      <c r="A7">
        <v>5</v>
      </c>
      <c r="B7" s="25" t="s">
        <v>68</v>
      </c>
      <c r="C7">
        <v>5</v>
      </c>
      <c r="D7" t="s">
        <v>69</v>
      </c>
    </row>
    <row r="8" spans="1:4" x14ac:dyDescent="0.35">
      <c r="A8">
        <v>6</v>
      </c>
      <c r="B8" s="26" t="s">
        <v>70</v>
      </c>
    </row>
    <row r="9" spans="1:4" x14ac:dyDescent="0.35">
      <c r="A9">
        <v>7</v>
      </c>
      <c r="B9" s="26" t="s">
        <v>71</v>
      </c>
    </row>
    <row r="10" spans="1:4" x14ac:dyDescent="0.35">
      <c r="A10">
        <v>8</v>
      </c>
      <c r="B10" s="26" t="s">
        <v>72</v>
      </c>
    </row>
    <row r="11" spans="1:4" x14ac:dyDescent="0.35">
      <c r="A11">
        <v>9</v>
      </c>
      <c r="B11" s="26" t="s">
        <v>73</v>
      </c>
    </row>
    <row r="12" spans="1:4" x14ac:dyDescent="0.35">
      <c r="A12">
        <v>10</v>
      </c>
      <c r="B12" s="26" t="s">
        <v>74</v>
      </c>
    </row>
    <row r="13" spans="1:4" x14ac:dyDescent="0.35">
      <c r="A13">
        <v>11</v>
      </c>
      <c r="B13" s="25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B3037D3D13D643AD60BCF186118C82" ma:contentTypeVersion="4" ma:contentTypeDescription="Create a new document." ma:contentTypeScope="" ma:versionID="eb66dc6db6579f994fe611a1a411668c">
  <xsd:schema xmlns:xsd="http://www.w3.org/2001/XMLSchema" xmlns:xs="http://www.w3.org/2001/XMLSchema" xmlns:p="http://schemas.microsoft.com/office/2006/metadata/properties" xmlns:ns2="0af79deb-9f89-45fe-940b-7a61d3e3c812" targetNamespace="http://schemas.microsoft.com/office/2006/metadata/properties" ma:root="true" ma:fieldsID="516353f30eaf8b9a88caeb11d81dc625" ns2:_="">
    <xsd:import namespace="0af79deb-9f89-45fe-940b-7a61d3e3c8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79deb-9f89-45fe-940b-7a61d3e3c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8C574-AF69-44F6-BBAA-E344084D57E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eeb8cdf-c7a1-49bc-888e-2a3184dc5163"/>
    <ds:schemaRef ds:uri="http://purl.org/dc/terms/"/>
    <ds:schemaRef ds:uri="e211de6d-a305-4d1f-b78a-28477711ff5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C59839-9509-4F84-91D6-DC6F7B4D69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F5D4DF-70FE-4BBC-87F5-1BB40DA4CC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1-500 Wearers</vt:lpstr>
      <vt:lpstr>501-1000 Wearers</vt:lpstr>
      <vt:lpstr>1001-5000 Wearers</vt:lpstr>
      <vt:lpstr>Sheet1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TUPI</dc:creator>
  <cp:keywords/>
  <dc:description/>
  <cp:lastModifiedBy>Baczewski, Michael</cp:lastModifiedBy>
  <cp:revision/>
  <dcterms:created xsi:type="dcterms:W3CDTF">2023-02-03T17:49:54Z</dcterms:created>
  <dcterms:modified xsi:type="dcterms:W3CDTF">2023-03-20T16:12:12Z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0x0101008CB3037D3D13D643AD60BCF186118C82</vt:lpwstr>
  </property>
  <property fmtid="{D5CDD505-2E9C-101B-9397-08002B2CF9AE}" pid="3" name="MediaServiceImageTags">
    <vt:lpwstr/>
  </property>
</Properties>
</file>